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LICITAÇÃO 2013-2022\2022\PROCESSOS\2184 - TOMADA DE PREÇO CONSTRUÇÃO DE EMISSÁRIO\RETIFICAÇÃO\ANEXOS RETIFICADOS\"/>
    </mc:Choice>
  </mc:AlternateContent>
  <bookViews>
    <workbookView xWindow="0" yWindow="0" windowWidth="21915" windowHeight="8460"/>
  </bookViews>
  <sheets>
    <sheet name="Table 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6" i="1" l="1"/>
  <c r="K16" i="1"/>
  <c r="G14" i="1"/>
  <c r="J14" i="1"/>
  <c r="K14" i="1"/>
  <c r="I14" i="1"/>
  <c r="J15" i="1"/>
  <c r="K15" i="1" s="1"/>
  <c r="G15" i="1"/>
  <c r="I15" i="1" s="1"/>
  <c r="I10" i="1"/>
  <c r="J9" i="1"/>
  <c r="K9" i="1" s="1"/>
  <c r="J10" i="1"/>
  <c r="J11" i="1"/>
  <c r="K11" i="1" s="1"/>
  <c r="I9" i="1"/>
  <c r="I11" i="1"/>
  <c r="G4" i="1"/>
  <c r="K10" i="1" l="1"/>
  <c r="J8" i="1"/>
  <c r="K8" i="1" s="1"/>
  <c r="I8" i="1"/>
  <c r="I12" i="1" s="1"/>
  <c r="J5" i="1"/>
  <c r="K5" i="1" s="1"/>
  <c r="J4" i="1"/>
  <c r="K4" i="1" s="1"/>
  <c r="I5" i="1"/>
  <c r="I4" i="1"/>
  <c r="K12" i="1" l="1"/>
  <c r="I6" i="1"/>
  <c r="K6" i="1"/>
  <c r="I17" i="1" l="1"/>
  <c r="K17" i="1"/>
</calcChain>
</file>

<file path=xl/sharedStrings.xml><?xml version="1.0" encoding="utf-8"?>
<sst xmlns="http://schemas.openxmlformats.org/spreadsheetml/2006/main" count="65" uniqueCount="53">
  <si>
    <t>ITEM</t>
  </si>
  <si>
    <t>FONTE</t>
  </si>
  <si>
    <t>CÓDIGO</t>
  </si>
  <si>
    <t>DESCRIÇÃO DO SERVIÇO</t>
  </si>
  <si>
    <t>UND</t>
  </si>
  <si>
    <t>QTD</t>
  </si>
  <si>
    <t>VLR UNIT.</t>
  </si>
  <si>
    <t>TOTAL (S/ BDI)</t>
  </si>
  <si>
    <t>V. UNIT. COM BDI</t>
  </si>
  <si>
    <t>SERVIÇOS PRELIMINARES</t>
  </si>
  <si>
    <t>1.1</t>
  </si>
  <si>
    <t>CPOS 184</t>
  </si>
  <si>
    <t>M</t>
  </si>
  <si>
    <t>1.2</t>
  </si>
  <si>
    <t>M2</t>
  </si>
  <si>
    <t>SUB-TOTAL</t>
  </si>
  <si>
    <t>2.1</t>
  </si>
  <si>
    <t>3.1</t>
  </si>
  <si>
    <t>M3</t>
  </si>
  <si>
    <t>3.2</t>
  </si>
  <si>
    <t>CUSTO TOTAL DA OBRA:</t>
  </si>
  <si>
    <t xml:space="preserve">                                                                         ____________________________________</t>
  </si>
  <si>
    <r>
      <t>TOTAL (C/ BDI) 25</t>
    </r>
    <r>
      <rPr>
        <b/>
        <strike/>
        <sz val="11"/>
        <rFont val="Arial"/>
        <family val="2"/>
      </rPr>
      <t>%</t>
    </r>
  </si>
  <si>
    <t>02.10.040</t>
  </si>
  <si>
    <t>Locação de rede de canalização</t>
  </si>
  <si>
    <t>02.02.130</t>
  </si>
  <si>
    <t>Locação de container tipo escritório com 1 vaso sanitário, 1 lavatório e 1 ponto para chuveiro - área mínima de 13,80 m²</t>
  </si>
  <si>
    <t>UNMES</t>
  </si>
  <si>
    <t>REDE DE ESGOTO</t>
  </si>
  <si>
    <t>07.02.040</t>
  </si>
  <si>
    <t>Escavação mecanizada de vala em solo de 1ª categoria até profundidade de 3,00m</t>
  </si>
  <si>
    <t>Tubo PVC rígido, tipo Coletor Esgoto, junta elástica, DN= 200 mm, inclusive conexões</t>
  </si>
  <si>
    <t>46.05.050</t>
  </si>
  <si>
    <t>2.2</t>
  </si>
  <si>
    <t>07.11.040</t>
  </si>
  <si>
    <t>Reaterro compactado mecanizado de vala ou cava com rolo, mínimo de 95% PN</t>
  </si>
  <si>
    <t>2.3</t>
  </si>
  <si>
    <t>49.12.140</t>
  </si>
  <si>
    <t>Poço de visita em alvenaria tipo PMSP - balão</t>
  </si>
  <si>
    <t>2.4</t>
  </si>
  <si>
    <t>UN</t>
  </si>
  <si>
    <t>SERVIÇOS COMPLEMENTARES</t>
  </si>
  <si>
    <t>55.01.020</t>
  </si>
  <si>
    <t>Limpeza final da obra</t>
  </si>
  <si>
    <t>54.03.221</t>
  </si>
  <si>
    <t>Restauração de pavimento asfáltico com concreto betuminoso usinado quente - CBUQ</t>
  </si>
  <si>
    <t>ENGENHEIRO CIVIL</t>
  </si>
  <si>
    <t xml:space="preserve">LUIZ SERRANO JÚNIOR </t>
  </si>
  <si>
    <t>CREA 0601334529-SP</t>
  </si>
  <si>
    <t>_______________________________________________________</t>
  </si>
  <si>
    <t>__________________________________</t>
  </si>
  <si>
    <t>______________________________________</t>
  </si>
  <si>
    <t>VISTA ALEGRE DO ALTO, 30 de novembro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</si>
</sst>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\.dd\.yy;@"/>
    <numFmt numFmtId="165" formatCode="&quot;R$&quot;\ #,##0.00"/>
  </numFmts>
  <fonts count="8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trike/>
      <sz val="11"/>
      <name val="Arial"/>
      <family val="2"/>
    </font>
    <font>
      <sz val="11"/>
      <color rgb="FF000000"/>
      <name val="Arial"/>
      <family val="2"/>
    </font>
    <font>
      <sz val="8"/>
      <name val="Times New Roman"/>
      <charset val="204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666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 applyAlignment="1">
      <alignment horizontal="left" vertical="top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top" wrapText="1" shrinkToFit="1"/>
    </xf>
    <xf numFmtId="0" fontId="3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right" vertical="top" indent="1" shrinkToFit="1"/>
    </xf>
    <xf numFmtId="165" fontId="2" fillId="0" borderId="1" xfId="0" applyNumberFormat="1" applyFont="1" applyBorder="1" applyAlignment="1">
      <alignment horizontal="left" vertical="top" shrinkToFit="1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shrinkToFit="1"/>
    </xf>
    <xf numFmtId="165" fontId="3" fillId="3" borderId="1" xfId="0" applyNumberFormat="1" applyFont="1" applyFill="1" applyBorder="1" applyAlignment="1">
      <alignment horizontal="left" wrapText="1"/>
    </xf>
    <xf numFmtId="165" fontId="2" fillId="0" borderId="1" xfId="0" applyNumberFormat="1" applyFont="1" applyBorder="1" applyAlignment="1">
      <alignment horizontal="right" vertical="top" indent="1" shrinkToFit="1"/>
    </xf>
    <xf numFmtId="0" fontId="2" fillId="0" borderId="1" xfId="0" applyFont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left" vertical="top" shrinkToFit="1"/>
    </xf>
    <xf numFmtId="4" fontId="3" fillId="5" borderId="1" xfId="0" applyNumberFormat="1" applyFont="1" applyFill="1" applyBorder="1" applyAlignment="1">
      <alignment horizontal="left" vertical="top" indent="1" shrinkToFit="1"/>
    </xf>
    <xf numFmtId="0" fontId="5" fillId="4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3" borderId="0" xfId="0" applyFont="1" applyFill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wrapText="1"/>
    </xf>
    <xf numFmtId="0" fontId="5" fillId="5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center" wrapText="1"/>
    </xf>
    <xf numFmtId="165" fontId="5" fillId="4" borderId="0" xfId="0" applyNumberFormat="1" applyFont="1" applyFill="1" applyAlignment="1">
      <alignment horizontal="left" vertical="center" wrapText="1"/>
    </xf>
    <xf numFmtId="0" fontId="5" fillId="4" borderId="0" xfId="0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4" borderId="0" xfId="0" applyFont="1" applyFill="1" applyAlignment="1">
      <alignment vertical="top" wrapText="1"/>
    </xf>
    <xf numFmtId="0" fontId="2" fillId="4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2" fontId="2" fillId="6" borderId="1" xfId="0" applyNumberFormat="1" applyFont="1" applyFill="1" applyBorder="1" applyAlignment="1">
      <alignment horizontal="right" vertical="top" indent="1" shrinkToFit="1"/>
    </xf>
    <xf numFmtId="165" fontId="2" fillId="6" borderId="1" xfId="0" applyNumberFormat="1" applyFont="1" applyFill="1" applyBorder="1" applyAlignment="1">
      <alignment horizontal="left" vertical="top" shrinkToFit="1"/>
    </xf>
    <xf numFmtId="164" fontId="2" fillId="6" borderId="1" xfId="0" applyNumberFormat="1" applyFont="1" applyFill="1" applyBorder="1" applyAlignment="1">
      <alignment horizontal="center" vertical="top" shrinkToFit="1"/>
    </xf>
    <xf numFmtId="0" fontId="2" fillId="6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4" borderId="0" xfId="0" applyFont="1" applyFill="1" applyAlignment="1">
      <alignment horizontal="center" vertical="top" wrapText="1"/>
    </xf>
    <xf numFmtId="0" fontId="5" fillId="4" borderId="0" xfId="0" applyFont="1" applyFill="1" applyAlignment="1">
      <alignment vertical="top"/>
    </xf>
    <xf numFmtId="0" fontId="2" fillId="4" borderId="6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top" wrapText="1"/>
    </xf>
    <xf numFmtId="0" fontId="7" fillId="4" borderId="0" xfId="0" applyFont="1" applyFill="1" applyAlignment="1">
      <alignment horizontal="center" vertical="top"/>
    </xf>
    <xf numFmtId="0" fontId="7" fillId="4" borderId="0" xfId="0" applyFont="1" applyFill="1" applyAlignment="1">
      <alignment horizontal="left" vertical="top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 indent="12"/>
    </xf>
    <xf numFmtId="0" fontId="3" fillId="3" borderId="1" xfId="0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right" vertical="top" shrinkToFit="1"/>
    </xf>
  </cellXfs>
  <cellStyles count="2">
    <cellStyle name="0,0_x000d__x000a_NA_x000d__x000a_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212911</xdr:colOff>
      <xdr:row>0</xdr:row>
      <xdr:rowOff>168089</xdr:rowOff>
    </xdr:from>
    <xdr:to>
      <xdr:col>3</xdr:col>
      <xdr:colOff>448234</xdr:colOff>
      <xdr:row>0</xdr:row>
      <xdr:rowOff>1580030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2B6DEE-0CD4-4A0B-89C0-44435D91B72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851" t="36198" r="43924" b="42188"/>
        <a:stretch>
          <a:fillRect/>
        </a:stretch>
      </xdr:blipFill>
      <xdr:spPr bwMode="auto">
        <a:xfrm>
          <a:off x="212911" y="168089"/>
          <a:ext cx="1546411" cy="1411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549088</xdr:colOff>
      <xdr:row>0</xdr:row>
      <xdr:rowOff>100852</xdr:rowOff>
    </xdr:from>
    <xdr:to>
      <xdr:col>7</xdr:col>
      <xdr:colOff>414617</xdr:colOff>
      <xdr:row>0</xdr:row>
      <xdr:rowOff>1098176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E6A08CDD-37A7-4C71-90D8-F9D7DCA93B09}"/>
            </a:ext>
          </a:extLst>
        </xdr:cNvPr>
        <xdr:cNvSpPr txBox="1"/>
      </xdr:nvSpPr>
      <xdr:spPr>
        <a:xfrm>
          <a:off x="2655794" y="100852"/>
          <a:ext cx="4269441" cy="9973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500">
              <a:latin typeface="Arial" panose="020B0604020202020204" pitchFamily="34" charset="0"/>
              <a:cs typeface="Arial" panose="020B0604020202020204" pitchFamily="34" charset="0"/>
            </a:rPr>
            <a:t>MUNICÍPIO DE VISTA ALEGRE DO ALTO</a:t>
          </a:r>
        </a:p>
        <a:p>
          <a:pPr algn="ctr"/>
          <a:r>
            <a:rPr lang="pt-BR" sz="1500">
              <a:latin typeface="Arial" panose="020B0604020202020204" pitchFamily="34" charset="0"/>
              <a:cs typeface="Arial" panose="020B0604020202020204" pitchFamily="34" charset="0"/>
            </a:rPr>
            <a:t>PRAÇA</a:t>
          </a:r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 DR. E. H. OWER SANDOLTH, Nº 278</a:t>
          </a:r>
        </a:p>
        <a:p>
          <a:pPr algn="ctr"/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CNPJ - 52.854.752/0001-28</a:t>
          </a:r>
        </a:p>
        <a:p>
          <a:pPr algn="ctr"/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www.vistaalegredoalto.sp.gov.br</a:t>
          </a:r>
        </a:p>
        <a:p>
          <a:pPr algn="ctr"/>
          <a:endParaRPr lang="pt-BR" sz="1100"/>
        </a:p>
      </xdr:txBody>
    </xdr:sp>
    <xdr:clientData/>
  </xdr:twoCellAnchor>
  <xdr:twoCellAnchor>
    <xdr:from>
      <xdr:col>4</xdr:col>
      <xdr:colOff>78441</xdr:colOff>
      <xdr:row>0</xdr:row>
      <xdr:rowOff>1075765</xdr:rowOff>
    </xdr:from>
    <xdr:to>
      <xdr:col>7</xdr:col>
      <xdr:colOff>44823</xdr:colOff>
      <xdr:row>0</xdr:row>
      <xdr:rowOff>1826559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5558E1E7-8980-4BF2-8CD9-BAE2D7439509}"/>
            </a:ext>
          </a:extLst>
        </xdr:cNvPr>
        <xdr:cNvSpPr txBox="1"/>
      </xdr:nvSpPr>
      <xdr:spPr>
        <a:xfrm>
          <a:off x="2185147" y="1075765"/>
          <a:ext cx="4370294" cy="75079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OBRA: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AMPLIAÇÃO DA REDE DE ESGOTO DA RUA AMAPÁ</a:t>
          </a:r>
        </a:p>
        <a:p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CPOS 184: DESONERADO</a:t>
          </a:r>
        </a:p>
        <a:p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BDI: 25%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4"/>
  <sheetViews>
    <sheetView tabSelected="1" topLeftCell="B10" zoomScale="85" zoomScaleNormal="85" workbookViewId="0">
      <selection activeCell="K20" sqref="K20"/>
    </sheetView>
  </sheetViews>
  <sheetFormatPr defaultRowHeight="14.25" x14ac:dyDescent="0.2"/>
  <cols>
    <col min="1" max="1" width="6.83203125" style="23" hidden="1" customWidth="1"/>
    <col min="2" max="2" width="10.5" style="23" customWidth="1"/>
    <col min="3" max="3" width="12.33203125" style="23" customWidth="1"/>
    <col min="4" max="4" width="14" style="23" customWidth="1"/>
    <col min="5" max="5" width="57.1640625" style="23" customWidth="1"/>
    <col min="6" max="6" width="13.1640625" style="52" customWidth="1"/>
    <col min="7" max="7" width="11.6640625" style="23" bestFit="1" customWidth="1"/>
    <col min="8" max="8" width="15" style="23" bestFit="1" customWidth="1"/>
    <col min="9" max="9" width="17.6640625" style="23" bestFit="1" customWidth="1"/>
    <col min="10" max="10" width="14.5" style="23" bestFit="1" customWidth="1"/>
    <col min="11" max="11" width="22.83203125" style="23" bestFit="1" customWidth="1"/>
    <col min="12" max="16384" width="9.33203125" style="23"/>
  </cols>
  <sheetData>
    <row r="1" spans="1:27" ht="146.25" customHeight="1" x14ac:dyDescent="0.2">
      <c r="A1" s="34"/>
      <c r="B1" s="61"/>
      <c r="C1" s="62"/>
      <c r="D1" s="35"/>
      <c r="E1" s="62"/>
      <c r="F1" s="62"/>
      <c r="G1" s="62"/>
      <c r="H1" s="62"/>
      <c r="I1" s="35"/>
      <c r="J1" s="35"/>
      <c r="K1" s="36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31.9" customHeight="1" x14ac:dyDescent="0.2">
      <c r="A2" s="24"/>
      <c r="B2" s="1" t="s">
        <v>0</v>
      </c>
      <c r="C2" s="2" t="s">
        <v>1</v>
      </c>
      <c r="D2" s="3" t="s">
        <v>2</v>
      </c>
      <c r="E2" s="1" t="s">
        <v>3</v>
      </c>
      <c r="F2" s="47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5" t="s">
        <v>22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5" x14ac:dyDescent="0.2">
      <c r="A3" s="25"/>
      <c r="B3" s="6">
        <v>1</v>
      </c>
      <c r="C3" s="26"/>
      <c r="D3" s="7"/>
      <c r="E3" s="7" t="s">
        <v>9</v>
      </c>
      <c r="F3" s="65"/>
      <c r="G3" s="65"/>
      <c r="H3" s="65"/>
      <c r="I3" s="65"/>
      <c r="J3" s="65"/>
      <c r="K3" s="65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28.5" x14ac:dyDescent="0.2">
      <c r="A4" s="25"/>
      <c r="B4" s="39" t="s">
        <v>10</v>
      </c>
      <c r="C4" s="8" t="s">
        <v>11</v>
      </c>
      <c r="D4" s="8" t="s">
        <v>23</v>
      </c>
      <c r="E4" s="8" t="s">
        <v>24</v>
      </c>
      <c r="F4" s="19" t="s">
        <v>12</v>
      </c>
      <c r="G4" s="9">
        <f>74.21+13.58+13.12+13.48+475.82</f>
        <v>590.21</v>
      </c>
      <c r="H4" s="10">
        <v>1.1499999999999999</v>
      </c>
      <c r="I4" s="10">
        <f>H4*G4</f>
        <v>678.74149999999997</v>
      </c>
      <c r="J4" s="10">
        <f>H4*0.25+H4</f>
        <v>1.4375</v>
      </c>
      <c r="K4" s="10">
        <f>J4*G4</f>
        <v>848.42687500000011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27" ht="42.75" x14ac:dyDescent="0.2">
      <c r="A5" s="11"/>
      <c r="B5" s="39" t="s">
        <v>13</v>
      </c>
      <c r="C5" s="8" t="s">
        <v>11</v>
      </c>
      <c r="D5" s="8" t="s">
        <v>25</v>
      </c>
      <c r="E5" s="11" t="s">
        <v>26</v>
      </c>
      <c r="F5" s="19" t="s">
        <v>27</v>
      </c>
      <c r="G5" s="9">
        <v>2</v>
      </c>
      <c r="H5" s="10">
        <v>983.59</v>
      </c>
      <c r="I5" s="10">
        <f>H5*G5</f>
        <v>1967.18</v>
      </c>
      <c r="J5" s="10">
        <f>H5*0.25+H5</f>
        <v>1229.4875</v>
      </c>
      <c r="K5" s="10">
        <f>J5*G5</f>
        <v>2458.9749999999999</v>
      </c>
      <c r="L5" s="22"/>
      <c r="M5" s="22"/>
      <c r="N5" s="22"/>
      <c r="O5" s="22"/>
      <c r="P5" s="22"/>
      <c r="Q5" s="22"/>
      <c r="R5" s="22"/>
    </row>
    <row r="6" spans="1:27" x14ac:dyDescent="0.2">
      <c r="A6" s="11"/>
      <c r="B6" s="40"/>
      <c r="C6" s="41"/>
      <c r="D6" s="41"/>
      <c r="E6" s="42"/>
      <c r="F6" s="46"/>
      <c r="G6" s="43"/>
      <c r="H6" s="44" t="s">
        <v>15</v>
      </c>
      <c r="I6" s="44">
        <f>SUM(I4:I5)</f>
        <v>2645.9214999999999</v>
      </c>
      <c r="J6" s="44"/>
      <c r="K6" s="44">
        <f>SUM(K4:K5)</f>
        <v>3307.401875</v>
      </c>
      <c r="L6" s="22"/>
      <c r="M6" s="22"/>
      <c r="N6" s="22"/>
      <c r="O6" s="22"/>
      <c r="P6" s="22"/>
      <c r="Q6" s="22"/>
      <c r="R6" s="22"/>
    </row>
    <row r="7" spans="1:27" ht="15" x14ac:dyDescent="0.2">
      <c r="A7" s="25"/>
      <c r="B7" s="12">
        <v>2</v>
      </c>
      <c r="C7" s="13"/>
      <c r="D7" s="13"/>
      <c r="E7" s="14" t="s">
        <v>28</v>
      </c>
      <c r="F7" s="12"/>
      <c r="G7" s="64"/>
      <c r="H7" s="64"/>
      <c r="I7" s="15"/>
      <c r="J7" s="15"/>
      <c r="K7" s="15"/>
      <c r="L7" s="22"/>
      <c r="M7" s="22"/>
      <c r="N7" s="22"/>
      <c r="O7" s="22"/>
      <c r="P7" s="22"/>
      <c r="Q7" s="22"/>
      <c r="R7" s="22"/>
    </row>
    <row r="8" spans="1:27" ht="28.5" x14ac:dyDescent="0.2">
      <c r="A8" s="27"/>
      <c r="B8" s="16" t="s">
        <v>16</v>
      </c>
      <c r="C8" s="8" t="s">
        <v>11</v>
      </c>
      <c r="D8" s="8" t="s">
        <v>29</v>
      </c>
      <c r="E8" s="8" t="s">
        <v>30</v>
      </c>
      <c r="F8" s="19" t="s">
        <v>18</v>
      </c>
      <c r="G8" s="9">
        <v>477</v>
      </c>
      <c r="H8" s="10">
        <v>9.68</v>
      </c>
      <c r="I8" s="10">
        <f>H8*G8</f>
        <v>4617.3599999999997</v>
      </c>
      <c r="J8" s="10">
        <f>H8*0.25+H8</f>
        <v>12.1</v>
      </c>
      <c r="K8" s="10">
        <f>J8*G8</f>
        <v>5771.7</v>
      </c>
      <c r="L8" s="22"/>
      <c r="M8" s="22"/>
      <c r="N8" s="22"/>
      <c r="O8" s="22"/>
      <c r="P8" s="22"/>
      <c r="Q8" s="22"/>
      <c r="R8" s="22"/>
    </row>
    <row r="9" spans="1:27" ht="28.5" x14ac:dyDescent="0.2">
      <c r="A9" s="27"/>
      <c r="B9" s="16" t="s">
        <v>33</v>
      </c>
      <c r="C9" s="8" t="s">
        <v>11</v>
      </c>
      <c r="D9" s="8" t="s">
        <v>32</v>
      </c>
      <c r="E9" s="8" t="s">
        <v>31</v>
      </c>
      <c r="F9" s="19" t="s">
        <v>12</v>
      </c>
      <c r="G9" s="9">
        <v>590.21</v>
      </c>
      <c r="H9" s="10">
        <v>130.08000000000001</v>
      </c>
      <c r="I9" s="10">
        <f t="shared" ref="I9:I11" si="0">H9*G9</f>
        <v>76774.516800000012</v>
      </c>
      <c r="J9" s="10">
        <f t="shared" ref="J9:J11" si="1">H9*0.25+H9</f>
        <v>162.60000000000002</v>
      </c>
      <c r="K9" s="10">
        <f t="shared" ref="K9:K11" si="2">J9*G9</f>
        <v>95968.146000000022</v>
      </c>
      <c r="L9" s="22"/>
      <c r="M9" s="22"/>
      <c r="N9" s="22"/>
      <c r="O9" s="22"/>
      <c r="P9" s="22"/>
      <c r="Q9" s="22"/>
      <c r="R9" s="22"/>
    </row>
    <row r="10" spans="1:27" ht="28.5" x14ac:dyDescent="0.2">
      <c r="A10" s="27"/>
      <c r="B10" s="16" t="s">
        <v>36</v>
      </c>
      <c r="C10" s="8" t="s">
        <v>11</v>
      </c>
      <c r="D10" s="8" t="s">
        <v>34</v>
      </c>
      <c r="E10" s="8" t="s">
        <v>35</v>
      </c>
      <c r="F10" s="19" t="s">
        <v>18</v>
      </c>
      <c r="G10" s="9">
        <v>477</v>
      </c>
      <c r="H10" s="10">
        <v>17.940000000000001</v>
      </c>
      <c r="I10" s="10">
        <f t="shared" si="0"/>
        <v>8557.380000000001</v>
      </c>
      <c r="J10" s="10">
        <f t="shared" si="1"/>
        <v>22.425000000000001</v>
      </c>
      <c r="K10" s="10">
        <f t="shared" si="2"/>
        <v>10696.725</v>
      </c>
      <c r="L10" s="22"/>
      <c r="M10" s="22"/>
      <c r="N10" s="22"/>
      <c r="O10" s="22"/>
      <c r="P10" s="22"/>
      <c r="Q10" s="22"/>
      <c r="R10" s="22"/>
    </row>
    <row r="11" spans="1:27" ht="28.5" x14ac:dyDescent="0.2">
      <c r="A11" s="27"/>
      <c r="B11" s="16" t="s">
        <v>39</v>
      </c>
      <c r="C11" s="8" t="s">
        <v>11</v>
      </c>
      <c r="D11" s="8" t="s">
        <v>37</v>
      </c>
      <c r="E11" s="8" t="s">
        <v>38</v>
      </c>
      <c r="F11" s="19" t="s">
        <v>40</v>
      </c>
      <c r="G11" s="9">
        <v>7</v>
      </c>
      <c r="H11" s="10">
        <v>3763.85</v>
      </c>
      <c r="I11" s="10">
        <f t="shared" si="0"/>
        <v>26346.95</v>
      </c>
      <c r="J11" s="10">
        <f t="shared" si="1"/>
        <v>4704.8125</v>
      </c>
      <c r="K11" s="10">
        <f t="shared" si="2"/>
        <v>32933.6875</v>
      </c>
      <c r="L11" s="22"/>
      <c r="M11" s="22"/>
      <c r="N11" s="22"/>
      <c r="O11" s="22"/>
      <c r="P11" s="22"/>
      <c r="Q11" s="22"/>
      <c r="R11" s="22"/>
    </row>
    <row r="12" spans="1:27" x14ac:dyDescent="0.2">
      <c r="A12" s="27"/>
      <c r="B12" s="45"/>
      <c r="C12" s="41"/>
      <c r="D12" s="41"/>
      <c r="E12" s="41"/>
      <c r="F12" s="46"/>
      <c r="G12" s="43"/>
      <c r="H12" s="44" t="s">
        <v>15</v>
      </c>
      <c r="I12" s="44">
        <f>SUM(I8:I11)</f>
        <v>116296.20680000001</v>
      </c>
      <c r="J12" s="44"/>
      <c r="K12" s="44">
        <f>SUM(K8:K11)</f>
        <v>145370.25850000003</v>
      </c>
      <c r="L12" s="22"/>
      <c r="M12" s="22"/>
      <c r="N12" s="22"/>
      <c r="O12" s="22"/>
      <c r="P12" s="22"/>
      <c r="Q12" s="22"/>
      <c r="R12" s="22"/>
    </row>
    <row r="13" spans="1:27" ht="15" x14ac:dyDescent="0.25">
      <c r="A13" s="25"/>
      <c r="B13" s="12">
        <v>3</v>
      </c>
      <c r="C13" s="28"/>
      <c r="D13" s="13"/>
      <c r="E13" s="14" t="s">
        <v>41</v>
      </c>
      <c r="F13" s="48"/>
      <c r="G13" s="64"/>
      <c r="H13" s="64"/>
      <c r="I13" s="17"/>
      <c r="J13" s="17"/>
      <c r="K13" s="17"/>
      <c r="L13" s="22"/>
      <c r="M13" s="22"/>
      <c r="N13" s="22"/>
      <c r="O13" s="22"/>
      <c r="P13" s="22"/>
      <c r="Q13" s="22"/>
      <c r="R13" s="22"/>
    </row>
    <row r="14" spans="1:27" ht="28.5" x14ac:dyDescent="0.2">
      <c r="A14" s="25"/>
      <c r="B14" s="16" t="s">
        <v>17</v>
      </c>
      <c r="C14" s="8" t="s">
        <v>11</v>
      </c>
      <c r="D14" s="8" t="s">
        <v>44</v>
      </c>
      <c r="E14" s="8" t="s">
        <v>45</v>
      </c>
      <c r="F14" s="19" t="s">
        <v>18</v>
      </c>
      <c r="G14" s="9">
        <f>26.55*1*0.08</f>
        <v>2.1240000000000001</v>
      </c>
      <c r="H14" s="18">
        <v>1305.53</v>
      </c>
      <c r="I14" s="10">
        <f>H14*G14</f>
        <v>2772.9457200000002</v>
      </c>
      <c r="J14" s="10">
        <f>H14*0.25+H14</f>
        <v>1631.9124999999999</v>
      </c>
      <c r="K14" s="10">
        <f>J14*G14</f>
        <v>3466.1821500000001</v>
      </c>
      <c r="L14" s="22"/>
      <c r="M14" s="22"/>
      <c r="N14" s="22"/>
      <c r="O14" s="22"/>
      <c r="P14" s="22"/>
      <c r="Q14" s="22"/>
      <c r="R14" s="22"/>
    </row>
    <row r="15" spans="1:27" ht="28.5" x14ac:dyDescent="0.2">
      <c r="A15" s="25"/>
      <c r="B15" s="16" t="s">
        <v>19</v>
      </c>
      <c r="C15" s="8" t="s">
        <v>11</v>
      </c>
      <c r="D15" s="8" t="s">
        <v>42</v>
      </c>
      <c r="E15" s="8" t="s">
        <v>43</v>
      </c>
      <c r="F15" s="19" t="s">
        <v>14</v>
      </c>
      <c r="G15" s="9">
        <f>590.21*1</f>
        <v>590.21</v>
      </c>
      <c r="H15" s="18">
        <v>10.16</v>
      </c>
      <c r="I15" s="10">
        <f>H15*G15</f>
        <v>5996.5336000000007</v>
      </c>
      <c r="J15" s="10">
        <f>H15*0.25+H15</f>
        <v>12.7</v>
      </c>
      <c r="K15" s="10">
        <f>J15*G15</f>
        <v>7495.6670000000004</v>
      </c>
      <c r="L15" s="22"/>
      <c r="M15" s="22"/>
      <c r="N15" s="22"/>
      <c r="O15" s="22"/>
      <c r="P15" s="22"/>
      <c r="Q15" s="22"/>
      <c r="R15" s="22"/>
    </row>
    <row r="16" spans="1:27" x14ac:dyDescent="0.2">
      <c r="A16" s="11"/>
      <c r="B16" s="45"/>
      <c r="C16" s="41"/>
      <c r="D16" s="41"/>
      <c r="E16" s="41"/>
      <c r="F16" s="46"/>
      <c r="G16" s="43"/>
      <c r="H16" s="44" t="s">
        <v>15</v>
      </c>
      <c r="I16" s="44">
        <f>SUM(I14:I15)</f>
        <v>8769.4793200000004</v>
      </c>
      <c r="J16" s="44"/>
      <c r="K16" s="44">
        <f>SUM(K14:K15)</f>
        <v>10961.84915</v>
      </c>
      <c r="L16" s="22"/>
      <c r="M16" s="22"/>
      <c r="N16" s="22"/>
      <c r="O16" s="22"/>
      <c r="P16" s="22"/>
      <c r="Q16" s="22"/>
      <c r="R16" s="22"/>
    </row>
    <row r="17" spans="1:18" s="30" customFormat="1" ht="15" x14ac:dyDescent="0.2">
      <c r="A17" s="29"/>
      <c r="B17" s="29"/>
      <c r="C17" s="63" t="s">
        <v>20</v>
      </c>
      <c r="D17" s="63"/>
      <c r="E17" s="63"/>
      <c r="F17" s="49"/>
      <c r="G17" s="29"/>
      <c r="H17" s="29"/>
      <c r="I17" s="20">
        <f>I6+I12+I16</f>
        <v>127711.60762000001</v>
      </c>
      <c r="J17" s="21"/>
      <c r="K17" s="20">
        <f>K6+K12+K16</f>
        <v>159639.50952500003</v>
      </c>
    </row>
    <row r="18" spans="1:18" ht="24.75" customHeight="1" x14ac:dyDescent="0.2">
      <c r="A18" s="31"/>
      <c r="B18" s="31"/>
      <c r="C18" s="22"/>
      <c r="D18" s="22"/>
      <c r="E18" s="22"/>
      <c r="F18" s="50"/>
      <c r="G18" s="31"/>
      <c r="H18" s="31"/>
      <c r="I18" s="31"/>
      <c r="J18" s="31"/>
      <c r="K18" s="32"/>
      <c r="L18" s="22"/>
      <c r="M18" s="22"/>
      <c r="N18" s="22"/>
      <c r="O18" s="22"/>
      <c r="P18" s="22"/>
      <c r="Q18" s="22"/>
      <c r="R18" s="22"/>
    </row>
    <row r="19" spans="1:18" ht="54.6" customHeight="1" x14ac:dyDescent="0.2">
      <c r="A19" s="33"/>
      <c r="B19" s="33"/>
      <c r="C19" s="22"/>
      <c r="D19" s="22"/>
      <c r="E19" s="56" t="s">
        <v>52</v>
      </c>
      <c r="F19" s="53"/>
      <c r="G19" s="53"/>
      <c r="H19" s="53"/>
      <c r="I19" s="53"/>
      <c r="K19" s="33"/>
      <c r="L19" s="22"/>
      <c r="M19" s="22"/>
      <c r="N19" s="22"/>
      <c r="O19" s="22"/>
      <c r="P19" s="22"/>
      <c r="Q19" s="22"/>
      <c r="R19" s="22"/>
    </row>
    <row r="20" spans="1:18" ht="13.5" customHeight="1" x14ac:dyDescent="0.2">
      <c r="A20" s="37" t="s">
        <v>21</v>
      </c>
      <c r="B20" s="37"/>
      <c r="C20" s="37"/>
      <c r="D20" s="37" t="s">
        <v>51</v>
      </c>
      <c r="E20" s="55" t="s">
        <v>50</v>
      </c>
      <c r="F20" s="37" t="s">
        <v>49</v>
      </c>
      <c r="G20" s="37"/>
      <c r="H20" s="37"/>
      <c r="I20" s="37"/>
      <c r="J20" s="37"/>
      <c r="K20" s="37"/>
      <c r="L20" s="22"/>
      <c r="M20" s="22"/>
      <c r="N20" s="22"/>
      <c r="O20" s="22"/>
      <c r="P20" s="22"/>
      <c r="Q20" s="22"/>
      <c r="R20" s="22"/>
    </row>
    <row r="21" spans="1:18" ht="28.5" customHeight="1" x14ac:dyDescent="0.2">
      <c r="A21" s="22"/>
      <c r="B21" s="22"/>
      <c r="C21" s="22"/>
      <c r="D21" s="22"/>
      <c r="E21" s="57" t="s">
        <v>46</v>
      </c>
      <c r="F21" s="38"/>
      <c r="G21" s="38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8.75" customHeight="1" x14ac:dyDescent="0.2">
      <c r="A22" s="22"/>
      <c r="B22" s="22"/>
      <c r="C22" s="22"/>
      <c r="D22" s="22"/>
      <c r="E22" s="58" t="s">
        <v>47</v>
      </c>
      <c r="F22" s="37"/>
      <c r="G22" s="37"/>
      <c r="H22" s="37"/>
      <c r="I22" s="22"/>
      <c r="J22" s="22"/>
      <c r="K22" s="22"/>
      <c r="L22" s="22"/>
      <c r="M22" s="22"/>
      <c r="N22" s="22"/>
      <c r="O22" s="22"/>
      <c r="P22" s="22"/>
      <c r="Q22" s="22"/>
      <c r="R22" s="22"/>
    </row>
    <row r="23" spans="1:18" ht="15" x14ac:dyDescent="0.2">
      <c r="A23" s="22"/>
      <c r="B23" s="22"/>
      <c r="C23" s="22"/>
      <c r="D23" s="22"/>
      <c r="E23" s="59" t="s">
        <v>48</v>
      </c>
      <c r="F23" s="54"/>
      <c r="G23" s="54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</row>
    <row r="24" spans="1:18" ht="15" x14ac:dyDescent="0.2">
      <c r="A24" s="22"/>
      <c r="B24" s="22"/>
      <c r="C24" s="22"/>
      <c r="D24" s="22"/>
      <c r="E24" s="60"/>
      <c r="F24" s="51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</row>
    <row r="25" spans="1:18" x14ac:dyDescent="0.2">
      <c r="A25" s="22"/>
      <c r="B25" s="22"/>
      <c r="C25" s="22"/>
      <c r="D25" s="22"/>
      <c r="E25" s="22"/>
      <c r="F25" s="51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</row>
    <row r="26" spans="1:18" x14ac:dyDescent="0.2">
      <c r="A26" s="22"/>
      <c r="B26" s="22"/>
      <c r="C26" s="22"/>
      <c r="D26" s="22"/>
      <c r="E26" s="22"/>
      <c r="F26" s="51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18" x14ac:dyDescent="0.2">
      <c r="A27" s="22"/>
      <c r="B27" s="22"/>
      <c r="C27" s="22"/>
      <c r="D27" s="22"/>
      <c r="E27" s="22"/>
      <c r="F27" s="51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18" x14ac:dyDescent="0.2">
      <c r="A28" s="22"/>
      <c r="B28" s="22"/>
      <c r="C28" s="22"/>
      <c r="D28" s="22"/>
      <c r="E28" s="22"/>
      <c r="F28" s="51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18" x14ac:dyDescent="0.2">
      <c r="A29" s="22"/>
      <c r="B29" s="22"/>
      <c r="C29" s="22"/>
      <c r="D29" s="22"/>
      <c r="E29" s="22"/>
      <c r="F29" s="51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18" x14ac:dyDescent="0.2">
      <c r="A30" s="22"/>
      <c r="B30" s="22"/>
      <c r="C30" s="22"/>
      <c r="D30" s="22"/>
      <c r="E30" s="22"/>
      <c r="F30" s="51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18" x14ac:dyDescent="0.2">
      <c r="A31" s="22"/>
      <c r="B31" s="22"/>
      <c r="C31" s="22"/>
      <c r="D31" s="22"/>
      <c r="E31" s="22"/>
      <c r="F31" s="51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18" x14ac:dyDescent="0.2">
      <c r="A32" s="22"/>
      <c r="B32" s="22"/>
      <c r="C32" s="22"/>
      <c r="D32" s="22"/>
      <c r="E32" s="22"/>
      <c r="F32" s="51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18" x14ac:dyDescent="0.2">
      <c r="A33" s="22"/>
      <c r="B33" s="22"/>
      <c r="C33" s="22"/>
      <c r="D33" s="22"/>
      <c r="E33" s="22"/>
      <c r="F33" s="51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</row>
    <row r="34" spans="1:18" x14ac:dyDescent="0.2">
      <c r="A34" s="22"/>
      <c r="B34" s="22"/>
      <c r="C34" s="22"/>
      <c r="D34" s="22"/>
      <c r="E34" s="22"/>
      <c r="F34" s="51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</row>
    <row r="35" spans="1:18" x14ac:dyDescent="0.2">
      <c r="A35" s="22"/>
      <c r="B35" s="22"/>
      <c r="C35" s="22"/>
      <c r="D35" s="22"/>
      <c r="E35" s="22"/>
      <c r="F35" s="51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1:18" x14ac:dyDescent="0.2">
      <c r="A36" s="22"/>
      <c r="B36" s="22"/>
      <c r="C36" s="22"/>
      <c r="D36" s="22"/>
      <c r="E36" s="22"/>
      <c r="F36" s="51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spans="1:18" x14ac:dyDescent="0.2">
      <c r="A37" s="22"/>
      <c r="B37" s="22"/>
      <c r="C37" s="22"/>
      <c r="D37" s="22"/>
      <c r="E37" s="22"/>
      <c r="F37" s="51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</row>
    <row r="38" spans="1:18" x14ac:dyDescent="0.2">
      <c r="A38" s="22"/>
      <c r="B38" s="22"/>
      <c r="C38" s="22"/>
      <c r="D38" s="22"/>
      <c r="E38" s="22"/>
      <c r="F38" s="51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39" spans="1:18" x14ac:dyDescent="0.2">
      <c r="A39" s="22"/>
      <c r="B39" s="22"/>
      <c r="C39" s="22"/>
      <c r="D39" s="22"/>
      <c r="E39" s="22"/>
      <c r="F39" s="51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</row>
    <row r="40" spans="1:18" x14ac:dyDescent="0.2">
      <c r="A40" s="22"/>
      <c r="B40" s="22"/>
      <c r="C40" s="22"/>
      <c r="D40" s="22"/>
      <c r="E40" s="22"/>
      <c r="F40" s="51"/>
      <c r="G40" s="22"/>
      <c r="H40" s="22"/>
      <c r="I40" s="22"/>
      <c r="J40" s="22"/>
      <c r="K40" s="22"/>
    </row>
    <row r="41" spans="1:18" x14ac:dyDescent="0.2">
      <c r="A41" s="22"/>
      <c r="B41" s="22"/>
      <c r="C41" s="22"/>
      <c r="D41" s="22"/>
      <c r="E41" s="22"/>
      <c r="F41" s="51"/>
      <c r="G41" s="22"/>
      <c r="H41" s="22"/>
      <c r="I41" s="22"/>
      <c r="J41" s="22"/>
      <c r="K41" s="22"/>
    </row>
    <row r="42" spans="1:18" x14ac:dyDescent="0.2">
      <c r="A42" s="22"/>
      <c r="B42" s="22"/>
      <c r="C42" s="22"/>
      <c r="D42" s="22"/>
      <c r="E42" s="22"/>
      <c r="F42" s="51"/>
      <c r="G42" s="22"/>
      <c r="H42" s="22"/>
      <c r="I42" s="22"/>
      <c r="J42" s="22"/>
      <c r="K42" s="22"/>
    </row>
    <row r="43" spans="1:18" x14ac:dyDescent="0.2">
      <c r="A43" s="22"/>
      <c r="B43" s="22"/>
      <c r="C43" s="22"/>
      <c r="D43" s="22"/>
      <c r="E43" s="22"/>
      <c r="F43" s="51"/>
      <c r="G43" s="22"/>
      <c r="H43" s="22"/>
      <c r="I43" s="22"/>
      <c r="J43" s="22"/>
      <c r="K43" s="22"/>
    </row>
    <row r="44" spans="1:18" x14ac:dyDescent="0.2">
      <c r="A44" s="22"/>
      <c r="B44" s="22"/>
      <c r="C44" s="22"/>
      <c r="D44" s="22"/>
      <c r="E44" s="22"/>
      <c r="F44" s="51"/>
      <c r="G44" s="22"/>
      <c r="H44" s="22"/>
      <c r="I44" s="22"/>
      <c r="J44" s="22"/>
      <c r="K44" s="22"/>
    </row>
    <row r="45" spans="1:18" x14ac:dyDescent="0.2">
      <c r="A45" s="22"/>
      <c r="B45" s="22"/>
      <c r="C45" s="22"/>
      <c r="D45" s="22"/>
      <c r="E45" s="22"/>
      <c r="F45" s="51"/>
      <c r="G45" s="22"/>
      <c r="H45" s="22"/>
      <c r="I45" s="22"/>
      <c r="J45" s="22"/>
      <c r="K45" s="22"/>
    </row>
    <row r="46" spans="1:18" x14ac:dyDescent="0.2">
      <c r="A46" s="22"/>
      <c r="B46" s="22"/>
      <c r="C46" s="22"/>
      <c r="D46" s="22"/>
      <c r="E46" s="22"/>
      <c r="F46" s="51"/>
      <c r="G46" s="22"/>
      <c r="H46" s="22"/>
      <c r="I46" s="22"/>
      <c r="J46" s="22"/>
      <c r="K46" s="22"/>
    </row>
    <row r="47" spans="1:18" x14ac:dyDescent="0.2">
      <c r="A47" s="22"/>
      <c r="B47" s="22"/>
      <c r="C47" s="22"/>
      <c r="D47" s="22"/>
      <c r="E47" s="22"/>
      <c r="F47" s="51"/>
      <c r="G47" s="22"/>
      <c r="H47" s="22"/>
      <c r="I47" s="22"/>
      <c r="J47" s="22"/>
      <c r="K47" s="22"/>
    </row>
    <row r="48" spans="1:18" x14ac:dyDescent="0.2">
      <c r="A48" s="22"/>
      <c r="B48" s="22"/>
      <c r="C48" s="22"/>
      <c r="D48" s="22"/>
      <c r="E48" s="22"/>
      <c r="F48" s="51"/>
      <c r="G48" s="22"/>
      <c r="H48" s="22"/>
      <c r="I48" s="22"/>
      <c r="J48" s="22"/>
      <c r="K48" s="22"/>
    </row>
    <row r="49" spans="1:11" x14ac:dyDescent="0.2">
      <c r="A49" s="22"/>
      <c r="B49" s="22"/>
      <c r="C49" s="22"/>
      <c r="D49" s="22"/>
      <c r="E49" s="22"/>
      <c r="F49" s="51"/>
      <c r="G49" s="22"/>
      <c r="H49" s="22"/>
      <c r="I49" s="22"/>
      <c r="J49" s="22"/>
      <c r="K49" s="22"/>
    </row>
    <row r="50" spans="1:11" x14ac:dyDescent="0.2">
      <c r="A50" s="22"/>
      <c r="B50" s="22"/>
      <c r="C50" s="22"/>
      <c r="D50" s="22"/>
      <c r="E50" s="22"/>
      <c r="F50" s="51"/>
      <c r="G50" s="22"/>
      <c r="H50" s="22"/>
      <c r="I50" s="22"/>
      <c r="J50" s="22"/>
      <c r="K50" s="22"/>
    </row>
    <row r="51" spans="1:11" x14ac:dyDescent="0.2">
      <c r="A51" s="22"/>
      <c r="B51" s="22"/>
      <c r="C51" s="22"/>
      <c r="D51" s="22"/>
      <c r="E51" s="22"/>
      <c r="F51" s="51"/>
      <c r="G51" s="22"/>
      <c r="H51" s="22"/>
      <c r="I51" s="22"/>
      <c r="J51" s="22"/>
      <c r="K51" s="22"/>
    </row>
    <row r="52" spans="1:11" x14ac:dyDescent="0.2">
      <c r="A52" s="22"/>
      <c r="B52" s="22"/>
      <c r="C52" s="22"/>
      <c r="D52" s="22"/>
      <c r="E52" s="22"/>
      <c r="F52" s="51"/>
      <c r="G52" s="22"/>
      <c r="H52" s="22"/>
      <c r="I52" s="22"/>
      <c r="J52" s="22"/>
      <c r="K52" s="22"/>
    </row>
    <row r="53" spans="1:11" x14ac:dyDescent="0.2">
      <c r="A53" s="22"/>
      <c r="B53" s="22"/>
      <c r="C53" s="22"/>
      <c r="D53" s="22"/>
      <c r="E53" s="22"/>
      <c r="F53" s="51"/>
      <c r="G53" s="22"/>
      <c r="H53" s="22"/>
      <c r="I53" s="22"/>
      <c r="J53" s="22"/>
      <c r="K53" s="22"/>
    </row>
    <row r="54" spans="1:11" x14ac:dyDescent="0.2">
      <c r="A54" s="22"/>
      <c r="B54" s="22"/>
      <c r="C54" s="22"/>
      <c r="D54" s="22"/>
      <c r="E54" s="22"/>
      <c r="F54" s="51"/>
      <c r="G54" s="22"/>
      <c r="H54" s="22"/>
      <c r="I54" s="22"/>
      <c r="J54" s="22"/>
      <c r="K54" s="22"/>
    </row>
    <row r="55" spans="1:11" x14ac:dyDescent="0.2">
      <c r="A55" s="22"/>
      <c r="B55" s="22"/>
      <c r="C55" s="22"/>
      <c r="D55" s="22"/>
      <c r="E55" s="22"/>
      <c r="F55" s="51"/>
      <c r="G55" s="22"/>
      <c r="H55" s="22"/>
      <c r="I55" s="22"/>
      <c r="J55" s="22"/>
      <c r="K55" s="22"/>
    </row>
    <row r="56" spans="1:11" x14ac:dyDescent="0.2">
      <c r="A56" s="22"/>
      <c r="B56" s="22"/>
      <c r="C56" s="22"/>
      <c r="D56" s="22"/>
      <c r="E56" s="22"/>
      <c r="F56" s="51"/>
      <c r="G56" s="22"/>
      <c r="H56" s="22"/>
      <c r="I56" s="22"/>
      <c r="J56" s="22"/>
      <c r="K56" s="22"/>
    </row>
    <row r="57" spans="1:11" x14ac:dyDescent="0.2">
      <c r="A57" s="22"/>
      <c r="B57" s="22"/>
      <c r="C57" s="22"/>
      <c r="D57" s="22"/>
      <c r="E57" s="22"/>
      <c r="F57" s="51"/>
      <c r="G57" s="22"/>
      <c r="H57" s="22"/>
      <c r="I57" s="22"/>
      <c r="J57" s="22"/>
      <c r="K57" s="22"/>
    </row>
    <row r="58" spans="1:11" x14ac:dyDescent="0.2">
      <c r="A58" s="22"/>
      <c r="B58" s="22"/>
      <c r="C58" s="22"/>
      <c r="D58" s="22"/>
      <c r="E58" s="22"/>
      <c r="F58" s="51"/>
      <c r="G58" s="22"/>
      <c r="H58" s="22"/>
      <c r="I58" s="22"/>
      <c r="J58" s="22"/>
      <c r="K58" s="22"/>
    </row>
    <row r="59" spans="1:11" x14ac:dyDescent="0.2">
      <c r="A59" s="22"/>
      <c r="B59" s="22"/>
      <c r="C59" s="22"/>
      <c r="D59" s="22"/>
      <c r="E59" s="22"/>
      <c r="F59" s="51"/>
      <c r="G59" s="22"/>
      <c r="H59" s="22"/>
      <c r="I59" s="22"/>
      <c r="J59" s="22"/>
      <c r="K59" s="22"/>
    </row>
    <row r="60" spans="1:11" x14ac:dyDescent="0.2">
      <c r="A60" s="22"/>
      <c r="B60" s="22"/>
      <c r="C60" s="22"/>
      <c r="D60" s="22"/>
      <c r="E60" s="22"/>
      <c r="F60" s="51"/>
      <c r="G60" s="22"/>
      <c r="H60" s="22"/>
      <c r="I60" s="22"/>
      <c r="J60" s="22"/>
      <c r="K60" s="22"/>
    </row>
    <row r="61" spans="1:11" x14ac:dyDescent="0.2">
      <c r="A61" s="22"/>
      <c r="B61" s="22"/>
      <c r="C61" s="22"/>
      <c r="D61" s="22"/>
      <c r="E61" s="22"/>
      <c r="F61" s="51"/>
      <c r="G61" s="22"/>
      <c r="H61" s="22"/>
      <c r="I61" s="22"/>
      <c r="J61" s="22"/>
      <c r="K61" s="22"/>
    </row>
    <row r="62" spans="1:11" x14ac:dyDescent="0.2">
      <c r="A62" s="22"/>
      <c r="B62" s="22"/>
      <c r="C62" s="22"/>
      <c r="D62" s="22"/>
      <c r="E62" s="22"/>
      <c r="F62" s="51"/>
      <c r="G62" s="22"/>
      <c r="H62" s="22"/>
      <c r="I62" s="22"/>
      <c r="J62" s="22"/>
      <c r="K62" s="22"/>
    </row>
    <row r="63" spans="1:11" x14ac:dyDescent="0.2">
      <c r="A63" s="22"/>
      <c r="B63" s="22"/>
      <c r="C63" s="22"/>
      <c r="D63" s="22"/>
      <c r="E63" s="22"/>
      <c r="F63" s="51"/>
      <c r="G63" s="22"/>
      <c r="H63" s="22"/>
      <c r="I63" s="22"/>
      <c r="J63" s="22"/>
      <c r="K63" s="22"/>
    </row>
    <row r="64" spans="1:11" x14ac:dyDescent="0.2">
      <c r="A64" s="22"/>
      <c r="B64" s="22"/>
      <c r="C64" s="22"/>
      <c r="D64" s="22"/>
      <c r="E64" s="22"/>
      <c r="F64" s="51"/>
      <c r="G64" s="22"/>
      <c r="H64" s="22"/>
      <c r="I64" s="22"/>
      <c r="J64" s="22"/>
      <c r="K64" s="22"/>
    </row>
    <row r="65" spans="1:11" x14ac:dyDescent="0.2">
      <c r="A65" s="22"/>
      <c r="B65" s="22"/>
      <c r="C65" s="22"/>
      <c r="D65" s="22"/>
      <c r="E65" s="22"/>
      <c r="F65" s="51"/>
      <c r="G65" s="22"/>
      <c r="H65" s="22"/>
      <c r="I65" s="22"/>
      <c r="J65" s="22"/>
      <c r="K65" s="22"/>
    </row>
    <row r="66" spans="1:11" x14ac:dyDescent="0.2">
      <c r="A66" s="22"/>
      <c r="B66" s="22"/>
      <c r="C66" s="22"/>
      <c r="D66" s="22"/>
      <c r="E66" s="22"/>
      <c r="F66" s="51"/>
      <c r="G66" s="22"/>
      <c r="H66" s="22"/>
      <c r="I66" s="22"/>
      <c r="J66" s="22"/>
      <c r="K66" s="22"/>
    </row>
    <row r="67" spans="1:11" x14ac:dyDescent="0.2">
      <c r="A67" s="22"/>
      <c r="B67" s="22"/>
      <c r="C67" s="22"/>
      <c r="D67" s="22"/>
      <c r="E67" s="22"/>
      <c r="F67" s="51"/>
      <c r="G67" s="22"/>
      <c r="H67" s="22"/>
      <c r="I67" s="22"/>
      <c r="J67" s="22"/>
      <c r="K67" s="22"/>
    </row>
    <row r="68" spans="1:11" x14ac:dyDescent="0.2">
      <c r="A68" s="22"/>
      <c r="B68" s="22"/>
      <c r="C68" s="22"/>
      <c r="D68" s="22"/>
      <c r="E68" s="22"/>
      <c r="F68" s="51"/>
      <c r="G68" s="22"/>
      <c r="H68" s="22"/>
      <c r="I68" s="22"/>
      <c r="J68" s="22"/>
      <c r="K68" s="22"/>
    </row>
    <row r="69" spans="1:11" x14ac:dyDescent="0.2">
      <c r="A69" s="22"/>
      <c r="B69" s="22"/>
      <c r="C69" s="22"/>
      <c r="D69" s="22"/>
      <c r="E69" s="22"/>
      <c r="F69" s="51"/>
      <c r="G69" s="22"/>
      <c r="H69" s="22"/>
      <c r="I69" s="22"/>
      <c r="J69" s="22"/>
      <c r="K69" s="22"/>
    </row>
    <row r="70" spans="1:11" x14ac:dyDescent="0.2">
      <c r="A70" s="22"/>
      <c r="B70" s="22"/>
      <c r="C70" s="22"/>
      <c r="D70" s="22"/>
      <c r="E70" s="22"/>
      <c r="F70" s="51"/>
      <c r="G70" s="22"/>
      <c r="H70" s="22"/>
      <c r="I70" s="22"/>
      <c r="J70" s="22"/>
      <c r="K70" s="22"/>
    </row>
    <row r="71" spans="1:11" x14ac:dyDescent="0.2">
      <c r="A71" s="22"/>
      <c r="B71" s="22"/>
      <c r="C71" s="22"/>
      <c r="D71" s="22"/>
      <c r="E71" s="22"/>
      <c r="F71" s="51"/>
      <c r="G71" s="22"/>
      <c r="H71" s="22"/>
      <c r="I71" s="22"/>
      <c r="J71" s="22"/>
      <c r="K71" s="22"/>
    </row>
    <row r="72" spans="1:11" x14ac:dyDescent="0.2">
      <c r="A72" s="22"/>
      <c r="B72" s="22"/>
      <c r="C72" s="22"/>
      <c r="D72" s="22"/>
      <c r="E72" s="22"/>
      <c r="F72" s="51"/>
      <c r="G72" s="22"/>
      <c r="H72" s="22"/>
      <c r="I72" s="22"/>
      <c r="J72" s="22"/>
      <c r="K72" s="22"/>
    </row>
    <row r="73" spans="1:11" x14ac:dyDescent="0.2">
      <c r="A73" s="22"/>
      <c r="B73" s="22"/>
      <c r="C73" s="22"/>
      <c r="D73" s="22"/>
      <c r="E73" s="22"/>
      <c r="F73" s="51"/>
      <c r="G73" s="22"/>
      <c r="H73" s="22"/>
      <c r="I73" s="22"/>
      <c r="J73" s="22"/>
      <c r="K73" s="22"/>
    </row>
    <row r="74" spans="1:11" x14ac:dyDescent="0.2">
      <c r="A74" s="22"/>
      <c r="B74" s="22"/>
      <c r="C74" s="22"/>
      <c r="D74" s="22"/>
      <c r="E74" s="22"/>
      <c r="F74" s="51"/>
      <c r="G74" s="22"/>
      <c r="H74" s="22"/>
      <c r="I74" s="22"/>
      <c r="J74" s="22"/>
      <c r="K74" s="22"/>
    </row>
  </sheetData>
  <mergeCells count="7">
    <mergeCell ref="J3:K3"/>
    <mergeCell ref="G7:H7"/>
    <mergeCell ref="B1:C1"/>
    <mergeCell ref="E1:H1"/>
    <mergeCell ref="C17:E17"/>
    <mergeCell ref="G13:H13"/>
    <mergeCell ref="F3:I3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46"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</cp:lastModifiedBy>
  <cp:revision/>
  <cp:lastPrinted>2022-11-28T21:59:12Z</cp:lastPrinted>
  <dcterms:created xsi:type="dcterms:W3CDTF">2021-09-28T19:46:46Z</dcterms:created>
  <dcterms:modified xsi:type="dcterms:W3CDTF">2022-11-30T13:32:16Z</dcterms:modified>
  <cp:category/>
  <cp:contentStatus/>
</cp:coreProperties>
</file>